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gkpge.pl\D002\HR\2026\OPIEKA MEDYCZNA 2027-2028\WKR\Wniosek Zakupowy WKR\"/>
    </mc:Choice>
  </mc:AlternateContent>
  <xr:revisionPtr revIDLastSave="0" documentId="13_ncr:1_{31C3F6E2-3287-4545-87A7-75D94AC5CF7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4" i="1" l="1"/>
  <c r="F34" i="1"/>
  <c r="E34" i="1"/>
  <c r="I56" i="1"/>
  <c r="I67" i="1"/>
  <c r="I78" i="1"/>
  <c r="F78" i="1" l="1"/>
  <c r="E78" i="1"/>
  <c r="E67" i="1"/>
  <c r="F67" i="1"/>
  <c r="F56" i="1"/>
  <c r="E46" i="1"/>
  <c r="E56" i="1"/>
  <c r="I46" i="1"/>
  <c r="F46" i="1"/>
  <c r="F22" i="1"/>
  <c r="E22" i="1"/>
  <c r="I22" i="1"/>
  <c r="I10" i="1"/>
  <c r="F10" i="1"/>
  <c r="E10" i="1"/>
  <c r="C66" i="1" l="1"/>
</calcChain>
</file>

<file path=xl/sharedStrings.xml><?xml version="1.0" encoding="utf-8"?>
<sst xmlns="http://schemas.openxmlformats.org/spreadsheetml/2006/main" count="234" uniqueCount="36">
  <si>
    <t>Zw.</t>
  </si>
  <si>
    <t>1.1</t>
  </si>
  <si>
    <t>Abonament dla pracowników</t>
  </si>
  <si>
    <t>Abonament dla członka rodziny</t>
  </si>
  <si>
    <t>Lp.</t>
  </si>
  <si>
    <t>Przedmiot</t>
  </si>
  <si>
    <t>zamówienia Oddział Lublin / Centrala</t>
  </si>
  <si>
    <r>
      <t>Cena netto za miesiąc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9"/>
        <color theme="1"/>
        <rFont val="Calibri"/>
        <family val="2"/>
        <charset val="238"/>
        <scheme val="minor"/>
      </rPr>
      <t>na rzecz jednej Osoby</t>
    </r>
  </si>
  <si>
    <t>(zł)</t>
  </si>
  <si>
    <t>Podatek VAT</t>
  </si>
  <si>
    <t>(%)</t>
  </si>
  <si>
    <t>Wartość brutto</t>
  </si>
  <si>
    <t>1.</t>
  </si>
  <si>
    <t>2.</t>
  </si>
  <si>
    <t>3.</t>
  </si>
  <si>
    <t>4.</t>
  </si>
  <si>
    <t>5.</t>
  </si>
  <si>
    <t>6.</t>
  </si>
  <si>
    <t>Świadczenie polegające na zapewnieniu udziału lekarza  w komisji BHP i przeglądzie stanowisk pracy</t>
  </si>
  <si>
    <t>WARTOŚĆ NETTO:</t>
  </si>
  <si>
    <t>WARTOŚĆ BRUTTO:</t>
  </si>
  <si>
    <t>Maksymalna liczba osób</t>
  </si>
  <si>
    <t>zamówienia Oddział Białystok</t>
  </si>
  <si>
    <t>zamówienia Oddział Rzeszów</t>
  </si>
  <si>
    <t>zamówienia Oddział Skarżysko-Kamienna</t>
  </si>
  <si>
    <t>zamówienia Oddział Warszawa</t>
  </si>
  <si>
    <t>zamówienia Oddział Zamość</t>
  </si>
  <si>
    <t>Pakiet medycyna pracy</t>
  </si>
  <si>
    <t>(kol. 2 x kol. 3)</t>
  </si>
  <si>
    <t>Wartość netto 
1 miesiąc</t>
  </si>
  <si>
    <t>7.</t>
  </si>
  <si>
    <t>Wartość netto 
24 miesięce</t>
  </si>
  <si>
    <t>(kol. 2 x kol. 3 x 24 miesiące)</t>
  </si>
  <si>
    <t>zamówienia Oddział Łódź</t>
  </si>
  <si>
    <t>Abonament dla emeryta</t>
  </si>
  <si>
    <t>(wartość netto/24 m-ce+wartość podatku VAT)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</si>
</sst>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i/>
      <sz val="9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i/>
      <sz val="9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i/>
      <sz val="8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8CAE7"/>
        <bgColor indexed="64"/>
      </patternFill>
    </fill>
    <fill>
      <patternFill patternType="solid">
        <fgColor rgb="FFB5C0DF"/>
        <bgColor indexed="64"/>
      </patternFill>
    </fill>
    <fill>
      <patternFill patternType="solid">
        <fgColor rgb="FFC6D9F1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theme="8" tint="0.59999389629810485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0" fillId="3" borderId="5" xfId="0" applyFill="1" applyBorder="1" applyAlignment="1">
      <alignment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9" fontId="0" fillId="0" borderId="5" xfId="0" applyNumberFormat="1" applyBorder="1" applyAlignment="1">
      <alignment horizontal="center" vertical="center" wrapText="1"/>
    </xf>
    <xf numFmtId="3" fontId="6" fillId="0" borderId="5" xfId="0" applyNumberFormat="1" applyFont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right" vertical="center" wrapText="1"/>
    </xf>
    <xf numFmtId="1" fontId="6" fillId="0" borderId="5" xfId="0" applyNumberFormat="1" applyFont="1" applyBorder="1" applyAlignment="1">
      <alignment horizontal="center" vertical="center" wrapText="1"/>
    </xf>
    <xf numFmtId="0" fontId="0" fillId="3" borderId="5" xfId="0" applyFill="1" applyBorder="1" applyAlignment="1">
      <alignment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0" fillId="3" borderId="5" xfId="0" applyFill="1" applyBorder="1" applyAlignment="1">
      <alignment vertical="center" wrapText="1"/>
    </xf>
    <xf numFmtId="44" fontId="0" fillId="0" borderId="5" xfId="0" applyNumberFormat="1" applyBorder="1" applyAlignment="1">
      <alignment horizontal="center" vertical="center" wrapText="1"/>
    </xf>
    <xf numFmtId="44" fontId="0" fillId="0" borderId="5" xfId="0" applyNumberFormat="1" applyBorder="1" applyAlignment="1">
      <alignment vertical="center" wrapText="1"/>
    </xf>
    <xf numFmtId="44" fontId="1" fillId="4" borderId="5" xfId="0" applyNumberFormat="1" applyFont="1" applyFill="1" applyBorder="1" applyAlignment="1">
      <alignment horizontal="right" vertical="center" wrapText="1"/>
    </xf>
    <xf numFmtId="44" fontId="1" fillId="5" borderId="5" xfId="0" applyNumberFormat="1" applyFont="1" applyFill="1" applyBorder="1" applyAlignment="1">
      <alignment horizontal="right" vertical="center" wrapText="1"/>
    </xf>
    <xf numFmtId="44" fontId="2" fillId="4" borderId="5" xfId="0" applyNumberFormat="1" applyFont="1" applyFill="1" applyBorder="1" applyAlignment="1">
      <alignment horizontal="center" vertical="center" wrapText="1"/>
    </xf>
    <xf numFmtId="0" fontId="0" fillId="3" borderId="5" xfId="0" applyFill="1" applyBorder="1" applyAlignment="1">
      <alignment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3" fontId="6" fillId="6" borderId="5" xfId="0" applyNumberFormat="1" applyFont="1" applyFill="1" applyBorder="1" applyAlignment="1">
      <alignment horizontal="center" vertical="center" wrapText="1"/>
    </xf>
    <xf numFmtId="1" fontId="6" fillId="6" borderId="5" xfId="0" applyNumberFormat="1" applyFont="1" applyFill="1" applyBorder="1" applyAlignment="1">
      <alignment horizontal="center" vertical="center" wrapText="1"/>
    </xf>
    <xf numFmtId="3" fontId="6" fillId="0" borderId="5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0" fillId="3" borderId="9" xfId="0" applyFill="1" applyBorder="1" applyAlignment="1">
      <alignment vertical="center" wrapText="1"/>
    </xf>
    <xf numFmtId="0" fontId="0" fillId="3" borderId="5" xfId="0" applyFill="1" applyBorder="1" applyAlignment="1">
      <alignment vertical="center" wrapText="1"/>
    </xf>
    <xf numFmtId="44" fontId="0" fillId="0" borderId="11" xfId="0" applyNumberFormat="1" applyBorder="1" applyAlignment="1">
      <alignment horizontal="center" vertical="center" wrapText="1"/>
    </xf>
    <xf numFmtId="44" fontId="0" fillId="0" borderId="3" xfId="0" applyNumberFormat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right" vertical="center" wrapText="1"/>
    </xf>
    <xf numFmtId="0" fontId="2" fillId="4" borderId="3" xfId="0" applyFont="1" applyFill="1" applyBorder="1" applyAlignment="1">
      <alignment horizontal="right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3" fontId="6" fillId="0" borderId="2" xfId="0" applyNumberFormat="1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6" fillId="0" borderId="2" xfId="0" applyNumberFormat="1" applyFont="1" applyFill="1" applyBorder="1" applyAlignment="1">
      <alignment horizontal="center" vertical="center" wrapText="1"/>
    </xf>
    <xf numFmtId="3" fontId="6" fillId="6" borderId="1" xfId="0" applyNumberFormat="1" applyFont="1" applyFill="1" applyBorder="1" applyAlignment="1">
      <alignment horizontal="center" vertical="center" wrapText="1"/>
    </xf>
    <xf numFmtId="3" fontId="6" fillId="6" borderId="2" xfId="0" applyNumberFormat="1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8"/>
  <sheetViews>
    <sheetView tabSelected="1" topLeftCell="A19" zoomScale="120" zoomScaleNormal="120" workbookViewId="0">
      <selection activeCell="C33" sqref="C33"/>
    </sheetView>
  </sheetViews>
  <sheetFormatPr defaultRowHeight="15" x14ac:dyDescent="0.25"/>
  <cols>
    <col min="1" max="1" width="5.85546875" customWidth="1"/>
    <col min="2" max="2" width="28.5703125" customWidth="1"/>
    <col min="3" max="3" width="10" customWidth="1"/>
    <col min="4" max="4" width="13.42578125" customWidth="1"/>
    <col min="5" max="5" width="14.28515625" customWidth="1"/>
    <col min="6" max="6" width="14" customWidth="1"/>
    <col min="7" max="7" width="12.42578125" customWidth="1"/>
    <col min="9" max="9" width="17" customWidth="1"/>
    <col min="10" max="10" width="3.5703125" customWidth="1"/>
  </cols>
  <sheetData>
    <row r="1" spans="1:9" ht="39" x14ac:dyDescent="0.25">
      <c r="A1" s="40" t="s">
        <v>4</v>
      </c>
      <c r="B1" s="1" t="s">
        <v>5</v>
      </c>
      <c r="C1" s="1"/>
      <c r="D1" s="1" t="s">
        <v>7</v>
      </c>
      <c r="E1" s="19" t="s">
        <v>29</v>
      </c>
      <c r="F1" s="15" t="s">
        <v>31</v>
      </c>
      <c r="G1" s="15" t="s">
        <v>9</v>
      </c>
      <c r="H1" s="42" t="s">
        <v>11</v>
      </c>
      <c r="I1" s="43"/>
    </row>
    <row r="2" spans="1:9" ht="24.75" thickBot="1" x14ac:dyDescent="0.3">
      <c r="A2" s="41"/>
      <c r="B2" s="2" t="s">
        <v>6</v>
      </c>
      <c r="C2" s="2" t="s">
        <v>21</v>
      </c>
      <c r="D2" s="3" t="s">
        <v>8</v>
      </c>
      <c r="E2" s="20" t="s">
        <v>8</v>
      </c>
      <c r="F2" s="16" t="s">
        <v>8</v>
      </c>
      <c r="G2" s="16" t="s">
        <v>10</v>
      </c>
      <c r="H2" s="44" t="s">
        <v>8</v>
      </c>
      <c r="I2" s="45"/>
    </row>
    <row r="3" spans="1:9" x14ac:dyDescent="0.25">
      <c r="A3" s="46"/>
      <c r="B3" s="46" t="s">
        <v>12</v>
      </c>
      <c r="C3" s="46" t="s">
        <v>13</v>
      </c>
      <c r="D3" s="46" t="s">
        <v>14</v>
      </c>
      <c r="E3" s="17" t="s">
        <v>15</v>
      </c>
      <c r="F3" s="17" t="s">
        <v>16</v>
      </c>
      <c r="G3" s="17"/>
      <c r="H3" s="49" t="s">
        <v>30</v>
      </c>
      <c r="I3" s="50"/>
    </row>
    <row r="4" spans="1:9" ht="22.5" x14ac:dyDescent="0.25">
      <c r="A4" s="47"/>
      <c r="B4" s="47"/>
      <c r="C4" s="47"/>
      <c r="D4" s="47"/>
      <c r="E4" s="21" t="s">
        <v>28</v>
      </c>
      <c r="F4" s="18" t="s">
        <v>32</v>
      </c>
      <c r="G4" s="17" t="s">
        <v>17</v>
      </c>
      <c r="H4" s="51" t="s">
        <v>35</v>
      </c>
      <c r="I4" s="52"/>
    </row>
    <row r="5" spans="1:9" ht="15.75" thickBot="1" x14ac:dyDescent="0.3">
      <c r="A5" s="48"/>
      <c r="B5" s="48"/>
      <c r="C5" s="48"/>
      <c r="D5" s="48"/>
      <c r="E5" s="14"/>
      <c r="F5" s="4"/>
      <c r="G5" s="5"/>
      <c r="H5" s="53"/>
      <c r="I5" s="54"/>
    </row>
    <row r="6" spans="1:9" ht="15.75" thickBot="1" x14ac:dyDescent="0.3">
      <c r="A6" s="6">
        <v>1</v>
      </c>
      <c r="B6" s="8" t="s">
        <v>27</v>
      </c>
      <c r="C6" s="61">
        <v>1400</v>
      </c>
      <c r="D6" s="28"/>
      <c r="E6" s="29"/>
      <c r="F6" s="29"/>
      <c r="G6" s="7" t="s">
        <v>0</v>
      </c>
      <c r="H6" s="55"/>
      <c r="I6" s="56"/>
    </row>
    <row r="7" spans="1:9" ht="51.75" thickBot="1" x14ac:dyDescent="0.3">
      <c r="A7" s="6" t="s">
        <v>1</v>
      </c>
      <c r="B7" s="8" t="s">
        <v>18</v>
      </c>
      <c r="C7" s="62"/>
      <c r="D7" s="28"/>
      <c r="E7" s="28"/>
      <c r="F7" s="28"/>
      <c r="G7" s="9">
        <v>0.23</v>
      </c>
      <c r="H7" s="55"/>
      <c r="I7" s="56"/>
    </row>
    <row r="8" spans="1:9" ht="15.75" thickBot="1" x14ac:dyDescent="0.3">
      <c r="A8" s="6">
        <v>2</v>
      </c>
      <c r="B8" s="8" t="s">
        <v>2</v>
      </c>
      <c r="C8" s="39">
        <v>1300</v>
      </c>
      <c r="D8" s="28"/>
      <c r="E8" s="28"/>
      <c r="F8" s="28"/>
      <c r="G8" s="7" t="s">
        <v>0</v>
      </c>
      <c r="H8" s="55"/>
      <c r="I8" s="56"/>
    </row>
    <row r="9" spans="1:9" ht="15.75" thickBot="1" x14ac:dyDescent="0.3">
      <c r="A9" s="6">
        <v>3</v>
      </c>
      <c r="B9" s="8" t="s">
        <v>3</v>
      </c>
      <c r="C9" s="13">
        <v>421</v>
      </c>
      <c r="D9" s="28"/>
      <c r="E9" s="28"/>
      <c r="F9" s="28"/>
      <c r="G9" s="7" t="s">
        <v>0</v>
      </c>
      <c r="H9" s="55"/>
      <c r="I9" s="56"/>
    </row>
    <row r="10" spans="1:9" ht="15.75" thickBot="1" x14ac:dyDescent="0.3">
      <c r="A10" s="11"/>
      <c r="B10" s="12"/>
      <c r="C10" s="57" t="s">
        <v>19</v>
      </c>
      <c r="D10" s="58"/>
      <c r="E10" s="30">
        <f>SUM(E6:E9)</f>
        <v>0</v>
      </c>
      <c r="F10" s="30">
        <f>SUM(F6:F9)</f>
        <v>0</v>
      </c>
      <c r="G10" s="59" t="s">
        <v>20</v>
      </c>
      <c r="H10" s="60"/>
      <c r="I10" s="30">
        <f>SUM(H6:I9)</f>
        <v>0</v>
      </c>
    </row>
    <row r="12" spans="1:9" ht="15.75" thickBot="1" x14ac:dyDescent="0.3"/>
    <row r="13" spans="1:9" ht="39" x14ac:dyDescent="0.25">
      <c r="A13" s="40" t="s">
        <v>4</v>
      </c>
      <c r="B13" s="1" t="s">
        <v>5</v>
      </c>
      <c r="C13" s="1"/>
      <c r="D13" s="25" t="s">
        <v>7</v>
      </c>
      <c r="E13" s="24" t="s">
        <v>29</v>
      </c>
      <c r="F13" s="35" t="s">
        <v>31</v>
      </c>
      <c r="G13" s="24" t="s">
        <v>9</v>
      </c>
      <c r="H13" s="42" t="s">
        <v>11</v>
      </c>
      <c r="I13" s="43"/>
    </row>
    <row r="14" spans="1:9" ht="24.75" thickBot="1" x14ac:dyDescent="0.3">
      <c r="A14" s="41"/>
      <c r="B14" s="2" t="s">
        <v>22</v>
      </c>
      <c r="C14" s="2" t="s">
        <v>21</v>
      </c>
      <c r="D14" s="26" t="s">
        <v>8</v>
      </c>
      <c r="E14" s="23" t="s">
        <v>8</v>
      </c>
      <c r="F14" s="23" t="s">
        <v>8</v>
      </c>
      <c r="G14" s="23" t="s">
        <v>10</v>
      </c>
      <c r="H14" s="44" t="s">
        <v>8</v>
      </c>
      <c r="I14" s="45"/>
    </row>
    <row r="15" spans="1:9" x14ac:dyDescent="0.25">
      <c r="A15" s="46"/>
      <c r="B15" s="46" t="s">
        <v>12</v>
      </c>
      <c r="C15" s="46" t="s">
        <v>13</v>
      </c>
      <c r="D15" s="46" t="s">
        <v>14</v>
      </c>
      <c r="E15" s="17" t="s">
        <v>15</v>
      </c>
      <c r="F15" s="17" t="s">
        <v>16</v>
      </c>
      <c r="G15" s="17"/>
      <c r="H15" s="49" t="s">
        <v>30</v>
      </c>
      <c r="I15" s="50"/>
    </row>
    <row r="16" spans="1:9" ht="22.5" customHeight="1" x14ac:dyDescent="0.25">
      <c r="A16" s="47"/>
      <c r="B16" s="47"/>
      <c r="C16" s="47"/>
      <c r="D16" s="47"/>
      <c r="E16" s="22" t="s">
        <v>28</v>
      </c>
      <c r="F16" s="36" t="s">
        <v>32</v>
      </c>
      <c r="G16" s="17" t="s">
        <v>17</v>
      </c>
      <c r="H16" s="51" t="s">
        <v>35</v>
      </c>
      <c r="I16" s="52"/>
    </row>
    <row r="17" spans="1:9" ht="15.75" thickBot="1" x14ac:dyDescent="0.3">
      <c r="A17" s="48"/>
      <c r="B17" s="48"/>
      <c r="C17" s="48"/>
      <c r="D17" s="48"/>
      <c r="E17" s="27"/>
      <c r="F17" s="27"/>
      <c r="G17" s="5"/>
      <c r="H17" s="53"/>
      <c r="I17" s="54"/>
    </row>
    <row r="18" spans="1:9" ht="15.75" thickBot="1" x14ac:dyDescent="0.3">
      <c r="A18" s="6">
        <v>1</v>
      </c>
      <c r="B18" s="8" t="s">
        <v>27</v>
      </c>
      <c r="C18" s="67">
        <v>1155</v>
      </c>
      <c r="D18" s="28"/>
      <c r="E18" s="29"/>
      <c r="F18" s="29"/>
      <c r="G18" s="7" t="s">
        <v>0</v>
      </c>
      <c r="H18" s="55"/>
      <c r="I18" s="56"/>
    </row>
    <row r="19" spans="1:9" ht="51.75" thickBot="1" x14ac:dyDescent="0.3">
      <c r="A19" s="6" t="s">
        <v>1</v>
      </c>
      <c r="B19" s="8" t="s">
        <v>18</v>
      </c>
      <c r="C19" s="68"/>
      <c r="D19" s="28"/>
      <c r="E19" s="28"/>
      <c r="F19" s="28"/>
      <c r="G19" s="9">
        <v>0.23</v>
      </c>
      <c r="H19" s="55"/>
      <c r="I19" s="56"/>
    </row>
    <row r="20" spans="1:9" ht="15.75" thickBot="1" x14ac:dyDescent="0.3">
      <c r="A20" s="6">
        <v>2</v>
      </c>
      <c r="B20" s="8" t="s">
        <v>2</v>
      </c>
      <c r="C20" s="37">
        <v>760</v>
      </c>
      <c r="D20" s="28"/>
      <c r="E20" s="28"/>
      <c r="F20" s="28"/>
      <c r="G20" s="7" t="s">
        <v>0</v>
      </c>
      <c r="H20" s="55"/>
      <c r="I20" s="56"/>
    </row>
    <row r="21" spans="1:9" ht="15.75" thickBot="1" x14ac:dyDescent="0.3">
      <c r="A21" s="6">
        <v>3</v>
      </c>
      <c r="B21" s="8" t="s">
        <v>3</v>
      </c>
      <c r="C21" s="38">
        <v>160</v>
      </c>
      <c r="D21" s="28"/>
      <c r="E21" s="28"/>
      <c r="F21" s="28"/>
      <c r="G21" s="7" t="s">
        <v>0</v>
      </c>
      <c r="H21" s="55"/>
      <c r="I21" s="56"/>
    </row>
    <row r="22" spans="1:9" ht="15.75" customHeight="1" thickBot="1" x14ac:dyDescent="0.3">
      <c r="A22" s="11"/>
      <c r="B22" s="12"/>
      <c r="C22" s="57" t="s">
        <v>19</v>
      </c>
      <c r="D22" s="58"/>
      <c r="E22" s="30">
        <f>SUM(E18:E21)</f>
        <v>0</v>
      </c>
      <c r="F22" s="30">
        <f>SUM(F18:F21)</f>
        <v>0</v>
      </c>
      <c r="G22" s="59" t="s">
        <v>20</v>
      </c>
      <c r="H22" s="60"/>
      <c r="I22" s="31">
        <f>SUM(H18:I21)</f>
        <v>0</v>
      </c>
    </row>
    <row r="24" spans="1:9" ht="15.75" thickBot="1" x14ac:dyDescent="0.3"/>
    <row r="25" spans="1:9" ht="39.75" thickBot="1" x14ac:dyDescent="0.3">
      <c r="A25" s="40" t="s">
        <v>4</v>
      </c>
      <c r="B25" s="25" t="s">
        <v>5</v>
      </c>
      <c r="C25" s="25"/>
      <c r="D25" s="25" t="s">
        <v>7</v>
      </c>
      <c r="E25" s="35" t="s">
        <v>29</v>
      </c>
      <c r="F25" s="35" t="s">
        <v>31</v>
      </c>
      <c r="G25" s="35" t="s">
        <v>9</v>
      </c>
      <c r="H25" s="42" t="s">
        <v>11</v>
      </c>
      <c r="I25" s="43"/>
    </row>
    <row r="26" spans="1:9" ht="24.75" thickBot="1" x14ac:dyDescent="0.3">
      <c r="A26" s="41"/>
      <c r="B26" s="25" t="s">
        <v>33</v>
      </c>
      <c r="C26" s="2" t="s">
        <v>21</v>
      </c>
      <c r="D26" s="26" t="s">
        <v>8</v>
      </c>
      <c r="E26" s="34" t="s">
        <v>8</v>
      </c>
      <c r="F26" s="34" t="s">
        <v>8</v>
      </c>
      <c r="G26" s="34" t="s">
        <v>10</v>
      </c>
      <c r="H26" s="44" t="s">
        <v>8</v>
      </c>
      <c r="I26" s="45"/>
    </row>
    <row r="27" spans="1:9" x14ac:dyDescent="0.25">
      <c r="A27" s="46"/>
      <c r="B27" s="46" t="s">
        <v>12</v>
      </c>
      <c r="C27" s="46" t="s">
        <v>13</v>
      </c>
      <c r="D27" s="46" t="s">
        <v>14</v>
      </c>
      <c r="E27" s="17" t="s">
        <v>15</v>
      </c>
      <c r="F27" s="17" t="s">
        <v>16</v>
      </c>
      <c r="G27" s="17"/>
      <c r="H27" s="49" t="s">
        <v>30</v>
      </c>
      <c r="I27" s="50"/>
    </row>
    <row r="28" spans="1:9" ht="22.5" customHeight="1" x14ac:dyDescent="0.25">
      <c r="A28" s="47"/>
      <c r="B28" s="47"/>
      <c r="C28" s="47"/>
      <c r="D28" s="47"/>
      <c r="E28" s="36" t="s">
        <v>28</v>
      </c>
      <c r="F28" s="36" t="s">
        <v>32</v>
      </c>
      <c r="G28" s="17" t="s">
        <v>17</v>
      </c>
      <c r="H28" s="51" t="s">
        <v>35</v>
      </c>
      <c r="I28" s="52"/>
    </row>
    <row r="29" spans="1:9" ht="15.75" thickBot="1" x14ac:dyDescent="0.3">
      <c r="A29" s="48"/>
      <c r="B29" s="48"/>
      <c r="C29" s="48"/>
      <c r="D29" s="48"/>
      <c r="E29" s="33"/>
      <c r="F29" s="33"/>
      <c r="G29" s="5"/>
      <c r="H29" s="53"/>
      <c r="I29" s="54"/>
    </row>
    <row r="30" spans="1:9" ht="15.75" thickBot="1" x14ac:dyDescent="0.3">
      <c r="A30" s="6">
        <v>1</v>
      </c>
      <c r="B30" s="8" t="s">
        <v>27</v>
      </c>
      <c r="C30" s="65">
        <v>1830</v>
      </c>
      <c r="D30" s="28"/>
      <c r="E30" s="29"/>
      <c r="F30" s="29"/>
      <c r="G30" s="7" t="s">
        <v>0</v>
      </c>
      <c r="H30" s="55"/>
      <c r="I30" s="56"/>
    </row>
    <row r="31" spans="1:9" ht="51.75" thickBot="1" x14ac:dyDescent="0.3">
      <c r="A31" s="6" t="s">
        <v>1</v>
      </c>
      <c r="B31" s="8" t="s">
        <v>18</v>
      </c>
      <c r="C31" s="66"/>
      <c r="D31" s="28"/>
      <c r="E31" s="28"/>
      <c r="F31" s="28"/>
      <c r="G31" s="9">
        <v>0.23</v>
      </c>
      <c r="H31" s="55"/>
      <c r="I31" s="56"/>
    </row>
    <row r="32" spans="1:9" ht="15.75" thickBot="1" x14ac:dyDescent="0.3">
      <c r="A32" s="6">
        <v>2</v>
      </c>
      <c r="B32" s="8" t="s">
        <v>2</v>
      </c>
      <c r="C32" s="39">
        <v>1650</v>
      </c>
      <c r="D32" s="28"/>
      <c r="E32" s="28"/>
      <c r="F32" s="28"/>
      <c r="G32" s="7" t="s">
        <v>0</v>
      </c>
      <c r="H32" s="55"/>
      <c r="I32" s="56"/>
    </row>
    <row r="33" spans="1:9" ht="15.75" thickBot="1" x14ac:dyDescent="0.3">
      <c r="A33" s="6">
        <v>3</v>
      </c>
      <c r="B33" s="8" t="s">
        <v>34</v>
      </c>
      <c r="C33" s="39">
        <v>1000</v>
      </c>
      <c r="D33" s="28"/>
      <c r="E33" s="28"/>
      <c r="F33" s="28"/>
      <c r="G33" s="7" t="s">
        <v>0</v>
      </c>
      <c r="H33" s="55"/>
      <c r="I33" s="56"/>
    </row>
    <row r="34" spans="1:9" ht="15.75" customHeight="1" thickBot="1" x14ac:dyDescent="0.3">
      <c r="A34" s="11"/>
      <c r="B34" s="12"/>
      <c r="C34" s="57" t="s">
        <v>19</v>
      </c>
      <c r="D34" s="58"/>
      <c r="E34" s="30">
        <f>SUM(E30:E33)</f>
        <v>0</v>
      </c>
      <c r="F34" s="30">
        <f>SUM(F30:F33)</f>
        <v>0</v>
      </c>
      <c r="G34" s="59" t="s">
        <v>20</v>
      </c>
      <c r="H34" s="60"/>
      <c r="I34" s="31">
        <f>SUM(H30:I33)</f>
        <v>0</v>
      </c>
    </row>
    <row r="36" spans="1:9" ht="15.75" thickBot="1" x14ac:dyDescent="0.3"/>
    <row r="37" spans="1:9" ht="39" x14ac:dyDescent="0.25">
      <c r="A37" s="40" t="s">
        <v>4</v>
      </c>
      <c r="B37" s="1" t="s">
        <v>5</v>
      </c>
      <c r="C37" s="1"/>
      <c r="D37" s="25" t="s">
        <v>7</v>
      </c>
      <c r="E37" s="24" t="s">
        <v>29</v>
      </c>
      <c r="F37" s="35" t="s">
        <v>31</v>
      </c>
      <c r="G37" s="24" t="s">
        <v>9</v>
      </c>
      <c r="H37" s="42" t="s">
        <v>11</v>
      </c>
      <c r="I37" s="43"/>
    </row>
    <row r="38" spans="1:9" ht="24.75" thickBot="1" x14ac:dyDescent="0.3">
      <c r="A38" s="41"/>
      <c r="B38" s="2" t="s">
        <v>23</v>
      </c>
      <c r="C38" s="2" t="s">
        <v>21</v>
      </c>
      <c r="D38" s="26" t="s">
        <v>8</v>
      </c>
      <c r="E38" s="23" t="s">
        <v>8</v>
      </c>
      <c r="F38" s="23" t="s">
        <v>8</v>
      </c>
      <c r="G38" s="23" t="s">
        <v>10</v>
      </c>
      <c r="H38" s="44" t="s">
        <v>8</v>
      </c>
      <c r="I38" s="45"/>
    </row>
    <row r="39" spans="1:9" x14ac:dyDescent="0.25">
      <c r="A39" s="46"/>
      <c r="B39" s="46" t="s">
        <v>12</v>
      </c>
      <c r="C39" s="46" t="s">
        <v>13</v>
      </c>
      <c r="D39" s="46" t="s">
        <v>14</v>
      </c>
      <c r="E39" s="17" t="s">
        <v>15</v>
      </c>
      <c r="F39" s="17" t="s">
        <v>16</v>
      </c>
      <c r="G39" s="17"/>
      <c r="H39" s="49" t="s">
        <v>30</v>
      </c>
      <c r="I39" s="50"/>
    </row>
    <row r="40" spans="1:9" ht="22.5" customHeight="1" x14ac:dyDescent="0.25">
      <c r="A40" s="47"/>
      <c r="B40" s="47"/>
      <c r="C40" s="47"/>
      <c r="D40" s="47"/>
      <c r="E40" s="22" t="s">
        <v>28</v>
      </c>
      <c r="F40" s="36" t="s">
        <v>32</v>
      </c>
      <c r="G40" s="17" t="s">
        <v>17</v>
      </c>
      <c r="H40" s="51" t="s">
        <v>35</v>
      </c>
      <c r="I40" s="52"/>
    </row>
    <row r="41" spans="1:9" ht="15.75" thickBot="1" x14ac:dyDescent="0.3">
      <c r="A41" s="48"/>
      <c r="B41" s="48"/>
      <c r="C41" s="48"/>
      <c r="D41" s="48"/>
      <c r="E41" s="27"/>
      <c r="F41" s="27"/>
      <c r="G41" s="5"/>
      <c r="H41" s="53"/>
      <c r="I41" s="54"/>
    </row>
    <row r="42" spans="1:9" ht="15.75" thickBot="1" x14ac:dyDescent="0.3">
      <c r="A42" s="6">
        <v>1</v>
      </c>
      <c r="B42" s="8" t="s">
        <v>27</v>
      </c>
      <c r="C42" s="61">
        <v>1361</v>
      </c>
      <c r="D42" s="28"/>
      <c r="E42" s="29"/>
      <c r="F42" s="29"/>
      <c r="G42" s="7" t="s">
        <v>0</v>
      </c>
      <c r="H42" s="55"/>
      <c r="I42" s="56"/>
    </row>
    <row r="43" spans="1:9" ht="51.75" thickBot="1" x14ac:dyDescent="0.3">
      <c r="A43" s="6" t="s">
        <v>1</v>
      </c>
      <c r="B43" s="8" t="s">
        <v>18</v>
      </c>
      <c r="C43" s="62"/>
      <c r="D43" s="28"/>
      <c r="E43" s="28"/>
      <c r="F43" s="28"/>
      <c r="G43" s="9">
        <v>0.23</v>
      </c>
      <c r="H43" s="55"/>
      <c r="I43" s="56"/>
    </row>
    <row r="44" spans="1:9" ht="15.75" thickBot="1" x14ac:dyDescent="0.3">
      <c r="A44" s="6">
        <v>2</v>
      </c>
      <c r="B44" s="8" t="s">
        <v>2</v>
      </c>
      <c r="C44" s="39">
        <v>800</v>
      </c>
      <c r="D44" s="28"/>
      <c r="E44" s="28"/>
      <c r="F44" s="28"/>
      <c r="G44" s="7" t="s">
        <v>0</v>
      </c>
      <c r="H44" s="55"/>
      <c r="I44" s="56"/>
    </row>
    <row r="45" spans="1:9" ht="15.75" thickBot="1" x14ac:dyDescent="0.3">
      <c r="A45" s="6">
        <v>3</v>
      </c>
      <c r="B45" s="8" t="s">
        <v>3</v>
      </c>
      <c r="C45" s="10">
        <v>130</v>
      </c>
      <c r="D45" s="28"/>
      <c r="E45" s="28"/>
      <c r="F45" s="28"/>
      <c r="G45" s="7" t="s">
        <v>0</v>
      </c>
      <c r="H45" s="55"/>
      <c r="I45" s="56"/>
    </row>
    <row r="46" spans="1:9" ht="15.75" customHeight="1" thickBot="1" x14ac:dyDescent="0.3">
      <c r="A46" s="11"/>
      <c r="B46" s="12"/>
      <c r="C46" s="57" t="s">
        <v>19</v>
      </c>
      <c r="D46" s="58"/>
      <c r="E46" s="30">
        <f>SUM(E42:E45)</f>
        <v>0</v>
      </c>
      <c r="F46" s="30">
        <f>SUM(F42:F45)</f>
        <v>0</v>
      </c>
      <c r="G46" s="59" t="s">
        <v>20</v>
      </c>
      <c r="H46" s="60"/>
      <c r="I46" s="31">
        <f>SUM(H42:I45)</f>
        <v>0</v>
      </c>
    </row>
    <row r="48" spans="1:9" ht="15.75" thickBot="1" x14ac:dyDescent="0.3"/>
    <row r="49" spans="1:9" ht="39" x14ac:dyDescent="0.25">
      <c r="A49" s="40" t="s">
        <v>4</v>
      </c>
      <c r="B49" s="1" t="s">
        <v>5</v>
      </c>
      <c r="C49" s="1"/>
      <c r="D49" s="25" t="s">
        <v>7</v>
      </c>
      <c r="E49" s="24" t="s">
        <v>29</v>
      </c>
      <c r="F49" s="35" t="s">
        <v>31</v>
      </c>
      <c r="G49" s="24" t="s">
        <v>9</v>
      </c>
      <c r="H49" s="42" t="s">
        <v>11</v>
      </c>
      <c r="I49" s="43"/>
    </row>
    <row r="50" spans="1:9" ht="24.75" thickBot="1" x14ac:dyDescent="0.3">
      <c r="A50" s="41"/>
      <c r="B50" s="2" t="s">
        <v>24</v>
      </c>
      <c r="C50" s="2" t="s">
        <v>21</v>
      </c>
      <c r="D50" s="26" t="s">
        <v>8</v>
      </c>
      <c r="E50" s="23" t="s">
        <v>8</v>
      </c>
      <c r="F50" s="23" t="s">
        <v>8</v>
      </c>
      <c r="G50" s="23" t="s">
        <v>10</v>
      </c>
      <c r="H50" s="44" t="s">
        <v>8</v>
      </c>
      <c r="I50" s="45"/>
    </row>
    <row r="51" spans="1:9" x14ac:dyDescent="0.25">
      <c r="A51" s="46"/>
      <c r="B51" s="46" t="s">
        <v>12</v>
      </c>
      <c r="C51" s="46" t="s">
        <v>13</v>
      </c>
      <c r="D51" s="46" t="s">
        <v>14</v>
      </c>
      <c r="E51" s="17" t="s">
        <v>15</v>
      </c>
      <c r="F51" s="17" t="s">
        <v>16</v>
      </c>
      <c r="G51" s="17"/>
      <c r="H51" s="49" t="s">
        <v>30</v>
      </c>
      <c r="I51" s="50"/>
    </row>
    <row r="52" spans="1:9" ht="22.5" customHeight="1" x14ac:dyDescent="0.25">
      <c r="A52" s="47"/>
      <c r="B52" s="47"/>
      <c r="C52" s="47"/>
      <c r="D52" s="47"/>
      <c r="E52" s="22" t="s">
        <v>28</v>
      </c>
      <c r="F52" s="36" t="s">
        <v>32</v>
      </c>
      <c r="G52" s="17" t="s">
        <v>17</v>
      </c>
      <c r="H52" s="51" t="s">
        <v>35</v>
      </c>
      <c r="I52" s="52"/>
    </row>
    <row r="53" spans="1:9" ht="15.75" thickBot="1" x14ac:dyDescent="0.3">
      <c r="A53" s="48"/>
      <c r="B53" s="48"/>
      <c r="C53" s="48"/>
      <c r="D53" s="48"/>
      <c r="E53" s="27"/>
      <c r="F53" s="27"/>
      <c r="G53" s="5"/>
      <c r="H53" s="53"/>
      <c r="I53" s="54"/>
    </row>
    <row r="54" spans="1:9" ht="15.75" thickBot="1" x14ac:dyDescent="0.3">
      <c r="A54" s="6">
        <v>1</v>
      </c>
      <c r="B54" s="8" t="s">
        <v>2</v>
      </c>
      <c r="C54" s="39">
        <v>900</v>
      </c>
      <c r="D54" s="28"/>
      <c r="E54" s="28"/>
      <c r="F54" s="28"/>
      <c r="G54" s="7" t="s">
        <v>0</v>
      </c>
      <c r="H54" s="63"/>
      <c r="I54" s="64"/>
    </row>
    <row r="55" spans="1:9" ht="15.75" thickBot="1" x14ac:dyDescent="0.3">
      <c r="A55" s="6">
        <v>2</v>
      </c>
      <c r="B55" s="8" t="s">
        <v>3</v>
      </c>
      <c r="C55" s="10">
        <v>294</v>
      </c>
      <c r="D55" s="28"/>
      <c r="E55" s="28"/>
      <c r="F55" s="28"/>
      <c r="G55" s="7" t="s">
        <v>0</v>
      </c>
      <c r="H55" s="63"/>
      <c r="I55" s="64"/>
    </row>
    <row r="56" spans="1:9" ht="15.75" customHeight="1" thickBot="1" x14ac:dyDescent="0.3">
      <c r="A56" s="11"/>
      <c r="B56" s="12"/>
      <c r="C56" s="57" t="s">
        <v>19</v>
      </c>
      <c r="D56" s="58"/>
      <c r="E56" s="32">
        <f>SUM(E54:E55)</f>
        <v>0</v>
      </c>
      <c r="F56" s="32">
        <f>SUM(F54:F55)</f>
        <v>0</v>
      </c>
      <c r="G56" s="59" t="s">
        <v>20</v>
      </c>
      <c r="H56" s="60"/>
      <c r="I56" s="31">
        <f>SUM(H54:I55)</f>
        <v>0</v>
      </c>
    </row>
    <row r="57" spans="1:9" ht="15.75" thickBot="1" x14ac:dyDescent="0.3"/>
    <row r="58" spans="1:9" ht="39" x14ac:dyDescent="0.25">
      <c r="A58" s="40" t="s">
        <v>4</v>
      </c>
      <c r="B58" s="1" t="s">
        <v>5</v>
      </c>
      <c r="C58" s="1"/>
      <c r="D58" s="25" t="s">
        <v>7</v>
      </c>
      <c r="E58" s="24" t="s">
        <v>29</v>
      </c>
      <c r="F58" s="35" t="s">
        <v>31</v>
      </c>
      <c r="G58" s="24" t="s">
        <v>9</v>
      </c>
      <c r="H58" s="42" t="s">
        <v>11</v>
      </c>
      <c r="I58" s="43"/>
    </row>
    <row r="59" spans="1:9" ht="24.75" thickBot="1" x14ac:dyDescent="0.3">
      <c r="A59" s="41"/>
      <c r="B59" s="2" t="s">
        <v>25</v>
      </c>
      <c r="C59" s="2" t="s">
        <v>21</v>
      </c>
      <c r="D59" s="26" t="s">
        <v>8</v>
      </c>
      <c r="E59" s="23" t="s">
        <v>8</v>
      </c>
      <c r="F59" s="23" t="s">
        <v>8</v>
      </c>
      <c r="G59" s="23" t="s">
        <v>10</v>
      </c>
      <c r="H59" s="44" t="s">
        <v>8</v>
      </c>
      <c r="I59" s="45"/>
    </row>
    <row r="60" spans="1:9" x14ac:dyDescent="0.25">
      <c r="A60" s="46"/>
      <c r="B60" s="46" t="s">
        <v>12</v>
      </c>
      <c r="C60" s="46" t="s">
        <v>13</v>
      </c>
      <c r="D60" s="46" t="s">
        <v>14</v>
      </c>
      <c r="E60" s="17" t="s">
        <v>15</v>
      </c>
      <c r="F60" s="17" t="s">
        <v>16</v>
      </c>
      <c r="G60" s="17"/>
      <c r="H60" s="49" t="s">
        <v>30</v>
      </c>
      <c r="I60" s="50"/>
    </row>
    <row r="61" spans="1:9" ht="22.5" customHeight="1" x14ac:dyDescent="0.25">
      <c r="A61" s="47"/>
      <c r="B61" s="47"/>
      <c r="C61" s="47"/>
      <c r="D61" s="47"/>
      <c r="E61" s="22" t="s">
        <v>28</v>
      </c>
      <c r="F61" s="36" t="s">
        <v>32</v>
      </c>
      <c r="G61" s="17" t="s">
        <v>17</v>
      </c>
      <c r="H61" s="51" t="s">
        <v>35</v>
      </c>
      <c r="I61" s="52"/>
    </row>
    <row r="62" spans="1:9" ht="15.75" thickBot="1" x14ac:dyDescent="0.3">
      <c r="A62" s="48"/>
      <c r="B62" s="48"/>
      <c r="C62" s="48"/>
      <c r="D62" s="48"/>
      <c r="E62" s="27"/>
      <c r="F62" s="27"/>
      <c r="G62" s="5"/>
      <c r="H62" s="53"/>
      <c r="I62" s="54"/>
    </row>
    <row r="63" spans="1:9" ht="15.75" thickBot="1" x14ac:dyDescent="0.3">
      <c r="A63" s="6">
        <v>1</v>
      </c>
      <c r="B63" s="8" t="s">
        <v>27</v>
      </c>
      <c r="C63" s="61">
        <v>1488</v>
      </c>
      <c r="D63" s="28"/>
      <c r="E63" s="29"/>
      <c r="F63" s="29"/>
      <c r="G63" s="7" t="s">
        <v>0</v>
      </c>
      <c r="H63" s="55"/>
      <c r="I63" s="56"/>
    </row>
    <row r="64" spans="1:9" ht="51.75" thickBot="1" x14ac:dyDescent="0.3">
      <c r="A64" s="6" t="s">
        <v>1</v>
      </c>
      <c r="B64" s="8" t="s">
        <v>18</v>
      </c>
      <c r="C64" s="62"/>
      <c r="D64" s="28"/>
      <c r="E64" s="28"/>
      <c r="F64" s="28"/>
      <c r="G64" s="9">
        <v>0.23</v>
      </c>
      <c r="H64" s="55"/>
      <c r="I64" s="56"/>
    </row>
    <row r="65" spans="1:9" ht="15.75" thickBot="1" x14ac:dyDescent="0.3">
      <c r="A65" s="6">
        <v>2</v>
      </c>
      <c r="B65" s="8" t="s">
        <v>2</v>
      </c>
      <c r="C65" s="39">
        <v>1150</v>
      </c>
      <c r="D65" s="28"/>
      <c r="E65" s="28"/>
      <c r="F65" s="28"/>
      <c r="G65" s="7" t="s">
        <v>0</v>
      </c>
      <c r="H65" s="55"/>
      <c r="I65" s="56"/>
    </row>
    <row r="66" spans="1:9" ht="15.75" thickBot="1" x14ac:dyDescent="0.3">
      <c r="A66" s="6">
        <v>3</v>
      </c>
      <c r="B66" s="8" t="s">
        <v>3</v>
      </c>
      <c r="C66" s="10">
        <f>C63*20%</f>
        <v>297.60000000000002</v>
      </c>
      <c r="D66" s="28"/>
      <c r="E66" s="28"/>
      <c r="F66" s="28"/>
      <c r="G66" s="7" t="s">
        <v>0</v>
      </c>
      <c r="H66" s="55"/>
      <c r="I66" s="56"/>
    </row>
    <row r="67" spans="1:9" ht="15.75" thickBot="1" x14ac:dyDescent="0.3">
      <c r="A67" s="11"/>
      <c r="B67" s="12"/>
      <c r="C67" s="57" t="s">
        <v>19</v>
      </c>
      <c r="D67" s="58"/>
      <c r="E67" s="30">
        <f>SUM(E63:E66)</f>
        <v>0</v>
      </c>
      <c r="F67" s="30">
        <f>SUM(F63:F66)</f>
        <v>0</v>
      </c>
      <c r="G67" s="59" t="s">
        <v>20</v>
      </c>
      <c r="H67" s="60"/>
      <c r="I67" s="31">
        <f>SUM(H63:I66)</f>
        <v>0</v>
      </c>
    </row>
    <row r="68" spans="1:9" ht="15.75" thickBot="1" x14ac:dyDescent="0.3"/>
    <row r="69" spans="1:9" ht="39" x14ac:dyDescent="0.25">
      <c r="A69" s="40" t="s">
        <v>4</v>
      </c>
      <c r="B69" s="1" t="s">
        <v>5</v>
      </c>
      <c r="C69" s="1"/>
      <c r="D69" s="25" t="s">
        <v>7</v>
      </c>
      <c r="E69" s="24" t="s">
        <v>29</v>
      </c>
      <c r="F69" s="35" t="s">
        <v>31</v>
      </c>
      <c r="G69" s="24" t="s">
        <v>9</v>
      </c>
      <c r="H69" s="42" t="s">
        <v>11</v>
      </c>
      <c r="I69" s="43"/>
    </row>
    <row r="70" spans="1:9" ht="24.75" thickBot="1" x14ac:dyDescent="0.3">
      <c r="A70" s="41"/>
      <c r="B70" s="2" t="s">
        <v>26</v>
      </c>
      <c r="C70" s="2" t="s">
        <v>21</v>
      </c>
      <c r="D70" s="26" t="s">
        <v>8</v>
      </c>
      <c r="E70" s="23" t="s">
        <v>8</v>
      </c>
      <c r="F70" s="23" t="s">
        <v>8</v>
      </c>
      <c r="G70" s="23" t="s">
        <v>10</v>
      </c>
      <c r="H70" s="44" t="s">
        <v>8</v>
      </c>
      <c r="I70" s="45"/>
    </row>
    <row r="71" spans="1:9" x14ac:dyDescent="0.25">
      <c r="A71" s="46"/>
      <c r="B71" s="46" t="s">
        <v>12</v>
      </c>
      <c r="C71" s="46" t="s">
        <v>13</v>
      </c>
      <c r="D71" s="46" t="s">
        <v>14</v>
      </c>
      <c r="E71" s="17" t="s">
        <v>15</v>
      </c>
      <c r="F71" s="17" t="s">
        <v>16</v>
      </c>
      <c r="G71" s="17"/>
      <c r="H71" s="49" t="s">
        <v>30</v>
      </c>
      <c r="I71" s="50"/>
    </row>
    <row r="72" spans="1:9" ht="22.5" customHeight="1" x14ac:dyDescent="0.25">
      <c r="A72" s="47"/>
      <c r="B72" s="47"/>
      <c r="C72" s="47"/>
      <c r="D72" s="47"/>
      <c r="E72" s="22" t="s">
        <v>28</v>
      </c>
      <c r="F72" s="36" t="s">
        <v>32</v>
      </c>
      <c r="G72" s="17" t="s">
        <v>17</v>
      </c>
      <c r="H72" s="51" t="s">
        <v>35</v>
      </c>
      <c r="I72" s="52"/>
    </row>
    <row r="73" spans="1:9" ht="15.75" thickBot="1" x14ac:dyDescent="0.3">
      <c r="A73" s="48"/>
      <c r="B73" s="48"/>
      <c r="C73" s="48"/>
      <c r="D73" s="48"/>
      <c r="E73" s="27"/>
      <c r="F73" s="27"/>
      <c r="G73" s="5"/>
      <c r="H73" s="53"/>
      <c r="I73" s="54"/>
    </row>
    <row r="74" spans="1:9" ht="15.75" thickBot="1" x14ac:dyDescent="0.3">
      <c r="A74" s="6">
        <v>1</v>
      </c>
      <c r="B74" s="8" t="s">
        <v>27</v>
      </c>
      <c r="C74" s="61">
        <v>1035</v>
      </c>
      <c r="D74" s="28"/>
      <c r="E74" s="29"/>
      <c r="F74" s="29"/>
      <c r="G74" s="7" t="s">
        <v>0</v>
      </c>
      <c r="H74" s="55"/>
      <c r="I74" s="56"/>
    </row>
    <row r="75" spans="1:9" ht="51.75" thickBot="1" x14ac:dyDescent="0.3">
      <c r="A75" s="6" t="s">
        <v>1</v>
      </c>
      <c r="B75" s="8" t="s">
        <v>18</v>
      </c>
      <c r="C75" s="62"/>
      <c r="D75" s="28"/>
      <c r="E75" s="28"/>
      <c r="F75" s="28"/>
      <c r="G75" s="9">
        <v>0.23</v>
      </c>
      <c r="H75" s="55"/>
      <c r="I75" s="56"/>
    </row>
    <row r="76" spans="1:9" ht="15.75" thickBot="1" x14ac:dyDescent="0.3">
      <c r="A76" s="6">
        <v>2</v>
      </c>
      <c r="B76" s="8" t="s">
        <v>2</v>
      </c>
      <c r="C76" s="10">
        <v>450</v>
      </c>
      <c r="D76" s="28"/>
      <c r="E76" s="28"/>
      <c r="F76" s="28"/>
      <c r="G76" s="7" t="s">
        <v>0</v>
      </c>
      <c r="H76" s="55"/>
      <c r="I76" s="56"/>
    </row>
    <row r="77" spans="1:9" ht="15.75" thickBot="1" x14ac:dyDescent="0.3">
      <c r="A77" s="6">
        <v>3</v>
      </c>
      <c r="B77" s="8" t="s">
        <v>3</v>
      </c>
      <c r="C77" s="10">
        <v>60</v>
      </c>
      <c r="D77" s="28"/>
      <c r="E77" s="28"/>
      <c r="F77" s="28"/>
      <c r="G77" s="7" t="s">
        <v>0</v>
      </c>
      <c r="H77" s="55"/>
      <c r="I77" s="56"/>
    </row>
    <row r="78" spans="1:9" ht="15.75" thickBot="1" x14ac:dyDescent="0.3">
      <c r="A78" s="11"/>
      <c r="B78" s="12"/>
      <c r="C78" s="57" t="s">
        <v>19</v>
      </c>
      <c r="D78" s="58"/>
      <c r="E78" s="30">
        <f>SUM(E74:E77)</f>
        <v>0</v>
      </c>
      <c r="F78" s="30">
        <f>SUM(F74:F77)</f>
        <v>0</v>
      </c>
      <c r="G78" s="59" t="s">
        <v>20</v>
      </c>
      <c r="H78" s="60"/>
      <c r="I78" s="31">
        <f>SUM(H74:I77)</f>
        <v>0</v>
      </c>
    </row>
  </sheetData>
  <mergeCells count="116">
    <mergeCell ref="A15:A17"/>
    <mergeCell ref="B15:B17"/>
    <mergeCell ref="H1:I1"/>
    <mergeCell ref="A13:A14"/>
    <mergeCell ref="H13:I13"/>
    <mergeCell ref="H14:I14"/>
    <mergeCell ref="G10:H10"/>
    <mergeCell ref="H9:I9"/>
    <mergeCell ref="H8:I8"/>
    <mergeCell ref="H7:I7"/>
    <mergeCell ref="H6:I6"/>
    <mergeCell ref="H5:I5"/>
    <mergeCell ref="C6:C7"/>
    <mergeCell ref="C10:D10"/>
    <mergeCell ref="A1:A2"/>
    <mergeCell ref="A3:A5"/>
    <mergeCell ref="B3:B5"/>
    <mergeCell ref="C3:C5"/>
    <mergeCell ref="D3:D5"/>
    <mergeCell ref="H4:I4"/>
    <mergeCell ref="H3:I3"/>
    <mergeCell ref="H2:I2"/>
    <mergeCell ref="C15:C17"/>
    <mergeCell ref="D15:D17"/>
    <mergeCell ref="H15:I15"/>
    <mergeCell ref="H16:I16"/>
    <mergeCell ref="H17:I17"/>
    <mergeCell ref="C18:C19"/>
    <mergeCell ref="H18:I18"/>
    <mergeCell ref="H19:I19"/>
    <mergeCell ref="C22:D22"/>
    <mergeCell ref="G22:H22"/>
    <mergeCell ref="H20:I20"/>
    <mergeCell ref="H21:I21"/>
    <mergeCell ref="C30:C31"/>
    <mergeCell ref="H30:I30"/>
    <mergeCell ref="H31:I31"/>
    <mergeCell ref="H32:I32"/>
    <mergeCell ref="H33:I33"/>
    <mergeCell ref="C34:D34"/>
    <mergeCell ref="G34:H34"/>
    <mergeCell ref="H45:I45"/>
    <mergeCell ref="H54:I54"/>
    <mergeCell ref="H55:I55"/>
    <mergeCell ref="C56:D56"/>
    <mergeCell ref="G56:H56"/>
    <mergeCell ref="C46:D46"/>
    <mergeCell ref="G46:H46"/>
    <mergeCell ref="A37:A38"/>
    <mergeCell ref="H37:I37"/>
    <mergeCell ref="H38:I38"/>
    <mergeCell ref="A39:A41"/>
    <mergeCell ref="B39:B41"/>
    <mergeCell ref="C39:C41"/>
    <mergeCell ref="D39:D41"/>
    <mergeCell ref="H39:I39"/>
    <mergeCell ref="H40:I40"/>
    <mergeCell ref="H41:I41"/>
    <mergeCell ref="C42:C43"/>
    <mergeCell ref="H42:I42"/>
    <mergeCell ref="H43:I43"/>
    <mergeCell ref="H44:I44"/>
    <mergeCell ref="H65:I65"/>
    <mergeCell ref="A49:A50"/>
    <mergeCell ref="H49:I49"/>
    <mergeCell ref="H50:I50"/>
    <mergeCell ref="A51:A53"/>
    <mergeCell ref="B51:B53"/>
    <mergeCell ref="C51:C53"/>
    <mergeCell ref="D51:D53"/>
    <mergeCell ref="H51:I51"/>
    <mergeCell ref="H52:I52"/>
    <mergeCell ref="H53:I53"/>
    <mergeCell ref="A58:A59"/>
    <mergeCell ref="H58:I58"/>
    <mergeCell ref="H59:I59"/>
    <mergeCell ref="A60:A62"/>
    <mergeCell ref="B60:B62"/>
    <mergeCell ref="C60:C62"/>
    <mergeCell ref="D60:D62"/>
    <mergeCell ref="H60:I60"/>
    <mergeCell ref="H61:I61"/>
    <mergeCell ref="H62:I62"/>
    <mergeCell ref="C63:C64"/>
    <mergeCell ref="H63:I63"/>
    <mergeCell ref="H64:I64"/>
    <mergeCell ref="A69:A70"/>
    <mergeCell ref="H69:I69"/>
    <mergeCell ref="H70:I70"/>
    <mergeCell ref="A71:A73"/>
    <mergeCell ref="B71:B73"/>
    <mergeCell ref="C71:C73"/>
    <mergeCell ref="D71:D73"/>
    <mergeCell ref="H71:I71"/>
    <mergeCell ref="H72:I72"/>
    <mergeCell ref="H73:I73"/>
    <mergeCell ref="H76:I76"/>
    <mergeCell ref="H77:I77"/>
    <mergeCell ref="H66:I66"/>
    <mergeCell ref="C78:D78"/>
    <mergeCell ref="G78:H78"/>
    <mergeCell ref="C74:C75"/>
    <mergeCell ref="H74:I74"/>
    <mergeCell ref="H75:I75"/>
    <mergeCell ref="C67:D67"/>
    <mergeCell ref="G67:H67"/>
    <mergeCell ref="A25:A26"/>
    <mergeCell ref="H25:I25"/>
    <mergeCell ref="H26:I26"/>
    <mergeCell ref="A27:A29"/>
    <mergeCell ref="B27:B29"/>
    <mergeCell ref="C27:C29"/>
    <mergeCell ref="D27:D29"/>
    <mergeCell ref="H27:I27"/>
    <mergeCell ref="H28:I28"/>
    <mergeCell ref="H29:I29"/>
  </mergeCells>
  <pageMargins left="0.7" right="0.7" top="0.75" bottom="0.75" header="0.3" footer="0.3"/>
  <pageSetup paperSize="9" scale="70" orientation="portrait" r:id="rId1"/>
  <headerFooter>
    <oddHeader>&amp;R&amp;"Calibri"&amp;10&amp;K008000 Do użytku wewnętrznego w PGE Dystrybucja S.A.&amp;1#_x000D_</oddHeader>
  </headerFooter>
  <rowBreaks count="1" manualBreakCount="1">
    <brk id="5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37CE20CE10D858438B692BBE9218B4E9" ma:contentTypeVersion="0" ma:contentTypeDescription="SWPP2 Dokument bazowy" ma:contentTypeScope="" ma:versionID="ec1ae5a2f5aa5b811420b6fcdeeacf35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 nr 1.2_WKR_Informacja cenowa.xlsx</dmsv2BaseFileName>
    <dmsv2BaseDisplayName xmlns="http://schemas.microsoft.com/sharepoint/v3">Załącznik nr 1.2_WKR_Informacja cenowa</dmsv2BaseDisplayName>
    <dmsv2SWPP2ObjectNumber xmlns="http://schemas.microsoft.com/sharepoint/v3">WKR/DYS/CE/ZR/01441/2026                          </dmsv2SWPP2ObjectNumber>
    <dmsv2SWPP2SumMD5 xmlns="http://schemas.microsoft.com/sharepoint/v3">7bc963af3bdad9e57b92178651d32813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713781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25043365</dmsv2BaseClientSystemDocumentID>
    <dmsv2BaseModifiedByID xmlns="http://schemas.microsoft.com/sharepoint/v3">11400093</dmsv2BaseModifiedByID>
    <dmsv2BaseCreatedByID xmlns="http://schemas.microsoft.com/sharepoint/v3">11400093</dmsv2BaseCreatedByID>
    <dmsv2SWPP2ObjectDepartment xmlns="http://schemas.microsoft.com/sharepoint/v3">0000000100070004000000050000</dmsv2SWPP2ObjectDepartment>
    <dmsv2SWPP2ObjectName xmlns="http://schemas.microsoft.com/sharepoint/v3">Postępowanie</dmsv2SWPP2ObjectName>
    <_dlc_DocId xmlns="a19cb1c7-c5c7-46d4-85ae-d83685407bba">FJ3FSM7XJ42E-1195302456-12275</_dlc_DocId>
    <_dlc_DocIdUrl xmlns="a19cb1c7-c5c7-46d4-85ae-d83685407bba">
      <Url>https://swpp2.dms.gkpge.pl/sites/43/_layouts/15/DocIdRedir.aspx?ID=FJ3FSM7XJ42E-1195302456-12275</Url>
      <Description>FJ3FSM7XJ42E-1195302456-12275</Description>
    </_dlc_DocIdUrl>
  </documentManagement>
</p:properties>
</file>

<file path=customXml/itemProps1.xml><?xml version="1.0" encoding="utf-8"?>
<ds:datastoreItem xmlns:ds="http://schemas.openxmlformats.org/officeDocument/2006/customXml" ds:itemID="{9236EA87-DA55-4DBA-B767-ABA9126B9F46}"/>
</file>

<file path=customXml/itemProps2.xml><?xml version="1.0" encoding="utf-8"?>
<ds:datastoreItem xmlns:ds="http://schemas.openxmlformats.org/officeDocument/2006/customXml" ds:itemID="{0F8E4BBA-3D9F-418D-BE01-55E59B5E6D40}"/>
</file>

<file path=customXml/itemProps3.xml><?xml version="1.0" encoding="utf-8"?>
<ds:datastoreItem xmlns:ds="http://schemas.openxmlformats.org/officeDocument/2006/customXml" ds:itemID="{3F66E39E-742A-4719-94FC-51C4A8FA2E30}"/>
</file>

<file path=customXml/itemProps4.xml><?xml version="1.0" encoding="utf-8"?>
<ds:datastoreItem xmlns:ds="http://schemas.openxmlformats.org/officeDocument/2006/customXml" ds:itemID="{D183C6DA-0382-409B-9E52-DEB8AC57CA9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MWojtas</dc:creator>
  <cp:lastModifiedBy>Wojtas Małgorzata [PGE Dystrybucja S.A.]</cp:lastModifiedBy>
  <cp:lastPrinted>2025-05-12T08:14:40Z</cp:lastPrinted>
  <dcterms:created xsi:type="dcterms:W3CDTF">2024-08-26T12:38:58Z</dcterms:created>
  <dcterms:modified xsi:type="dcterms:W3CDTF">2026-04-27T07:44:32Z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a4237a5-b501-42e2-9b73-7993d7dd2ace_Enabled">
    <vt:lpwstr>true</vt:lpwstr>
  </property>
  <property fmtid="{D5CDD505-2E9C-101B-9397-08002B2CF9AE}" pid="3" name="MSIP_Label_fa4237a5-b501-42e2-9b73-7993d7dd2ace_SetDate">
    <vt:lpwstr>2026-04-27T07:43:07Z</vt:lpwstr>
  </property>
  <property fmtid="{D5CDD505-2E9C-101B-9397-08002B2CF9AE}" pid="4" name="MSIP_Label_fa4237a5-b501-42e2-9b73-7993d7dd2ace_Method">
    <vt:lpwstr>Privileged</vt:lpwstr>
  </property>
  <property fmtid="{D5CDD505-2E9C-101B-9397-08002B2CF9AE}" pid="5" name="MSIP_Label_fa4237a5-b501-42e2-9b73-7993d7dd2ace_Name">
    <vt:lpwstr>D001-Wewnetrzne-w-Spolce</vt:lpwstr>
  </property>
  <property fmtid="{D5CDD505-2E9C-101B-9397-08002B2CF9AE}" pid="6" name="MSIP_Label_fa4237a5-b501-42e2-9b73-7993d7dd2ace_SiteId">
    <vt:lpwstr>e9895a11-04dc-4848-aa12-7fca9faefb60</vt:lpwstr>
  </property>
  <property fmtid="{D5CDD505-2E9C-101B-9397-08002B2CF9AE}" pid="7" name="MSIP_Label_fa4237a5-b501-42e2-9b73-7993d7dd2ace_ActionId">
    <vt:lpwstr>079be89e-044e-4cad-af60-b365220e2684</vt:lpwstr>
  </property>
  <property fmtid="{D5CDD505-2E9C-101B-9397-08002B2CF9AE}" pid="8" name="MSIP_Label_fa4237a5-b501-42e2-9b73-7993d7dd2ace_ContentBits">
    <vt:lpwstr>1</vt:lpwstr>
  </property>
  <property fmtid="{D5CDD505-2E9C-101B-9397-08002B2CF9AE}" pid="9" name="MSIP_Label_fa4237a5-b501-42e2-9b73-7993d7dd2ace_Tag">
    <vt:lpwstr>10, 0, 1, 1</vt:lpwstr>
  </property>
  <property fmtid="{D5CDD505-2E9C-101B-9397-08002B2CF9AE}" pid="10" name="ContentTypeId">
    <vt:lpwstr>0x010189100037CE20CE10D858438B692BBE9218B4E9</vt:lpwstr>
  </property>
  <property fmtid="{D5CDD505-2E9C-101B-9397-08002B2CF9AE}" pid="11" name="_dlc_DocIdItemGuid">
    <vt:lpwstr>4fe77f2d-fe43-4c46-a672-3084244106e6</vt:lpwstr>
  </property>
</Properties>
</file>